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1720" windowHeight="12330"/>
  </bookViews>
  <sheets>
    <sheet name="Логистика" sheetId="5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M5" i="5" l="1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4" i="5"/>
  <c r="G19" i="5"/>
  <c r="H19" i="5"/>
  <c r="I19" i="5"/>
  <c r="J19" i="5"/>
  <c r="K19" i="5"/>
  <c r="L19" i="5"/>
  <c r="F19" i="5"/>
  <c r="M19" i="5" l="1"/>
</calcChain>
</file>

<file path=xl/sharedStrings.xml><?xml version="1.0" encoding="utf-8"?>
<sst xmlns="http://schemas.openxmlformats.org/spreadsheetml/2006/main" count="111" uniqueCount="66">
  <si>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</si>
  <si>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</si>
  <si>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</si>
  <si>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</si>
  <si>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</si>
  <si>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</si>
  <si>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</si>
  <si>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</si>
  <si>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</si>
  <si>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</si>
  <si>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</si>
  <si>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</si>
  <si>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</si>
  <si>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Изолятор ОСК-12,5-150-Б-4 УХЛ1</t>
  </si>
  <si>
    <t>Изолятор ОСК-12,5-150-В-4 УХЛ1</t>
  </si>
  <si>
    <t>Изолятор ОСК-10-110-Б-4 УХЛ1</t>
  </si>
  <si>
    <t>Изолятор ОСК-12,5-110-А-4 УХЛ1</t>
  </si>
  <si>
    <t>Изолятор ОСК-20-110-Г-3 УХЛ1</t>
  </si>
  <si>
    <t>201C</t>
  </si>
  <si>
    <t>Опорные изоляторы (полимер)</t>
  </si>
  <si>
    <t>Смоленскэнерго</t>
  </si>
  <si>
    <t>г. Смоленск, Центральный склад, ул.Индустриальная, 5.</t>
  </si>
  <si>
    <t xml:space="preserve">Автомобильный </t>
  </si>
  <si>
    <t>Изолятор ОСК-8-35-Б01-2 УХЛ1</t>
  </si>
  <si>
    <t>Изолятор ОНШП-35-20-4 УХЛ1</t>
  </si>
  <si>
    <t>Изолятор ИОРП-10-00А УХЛ2</t>
  </si>
  <si>
    <t>Изолятор ОСК-10-110-Б-03-2 УХЛ1</t>
  </si>
  <si>
    <t>Липецкэнерго</t>
  </si>
  <si>
    <t>Липецкая область, с.Подгорное, ПС "Правобережная"</t>
  </si>
  <si>
    <t>автомобильный</t>
  </si>
  <si>
    <t>Изолятор ОСК 12,5-35-А-3 УХЛ1</t>
  </si>
  <si>
    <t>Изолятор ИОСК-4-10-II-1 УХЛ1</t>
  </si>
  <si>
    <t>Тамбовэнерго</t>
  </si>
  <si>
    <t>Тамбов, ул.Авиационная, д.149</t>
  </si>
  <si>
    <t>Изолятор ОСК-10-110-Б-01-2 УХЛ1</t>
  </si>
  <si>
    <t>Изолятор ИО-8-80 УХЛ2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</si>
  <si>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</si>
  <si>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</si>
  <si>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</si>
  <si>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</si>
  <si>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 Ростовская площадка: РФ, 152150, Ярославская обл. г. Ростов, Савинское шоссе, д.15</t>
  </si>
  <si>
    <t>Изолятор ОНШП-20-10-4 УХЛ1</t>
  </si>
  <si>
    <t>Изолятор ОСК-12,5-35-К-2 УХЛ1</t>
  </si>
  <si>
    <t>Костромаэнерго</t>
  </si>
  <si>
    <t>г.Кострома, ул. Катушечная 157, центральный склад</t>
  </si>
  <si>
    <t>Названия строк</t>
  </si>
  <si>
    <t>Общий итог</t>
  </si>
  <si>
    <t>Названия столбцов</t>
  </si>
  <si>
    <t xml:space="preserve"> Кол-во </t>
  </si>
  <si>
    <t xml:space="preserve">Итог Кол-во </t>
  </si>
  <si>
    <t>201С34</t>
  </si>
  <si>
    <t>201С16</t>
  </si>
  <si>
    <t>201С8</t>
  </si>
  <si>
    <t>201С48</t>
  </si>
  <si>
    <t>201С36</t>
  </si>
  <si>
    <t>201С20</t>
  </si>
  <si>
    <t>201С43</t>
  </si>
  <si>
    <t>201С22</t>
  </si>
  <si>
    <t>201С39</t>
  </si>
  <si>
    <t>201С11</t>
  </si>
  <si>
    <t>201С50</t>
  </si>
  <si>
    <t>201С25</t>
  </si>
  <si>
    <t>201С24</t>
  </si>
  <si>
    <t>201С40</t>
  </si>
  <si>
    <t>201С46</t>
  </si>
  <si>
    <t>с момента подписания договора, по письменным заявкам филиалов в течение 20 календарных дней с момента подачи заявки, но не позднее 31.12.2015г.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</si>
</sst>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B1" workbookViewId="0">
      <selection activeCell="B39" sqref="B39"/>
    </sheetView>
  </sheetViews>
  <sheetFormatPr defaultRowHeight="15" x14ac:dyDescent="0.25"/>
  <cols>
    <col min="2" max="2" width="32.28515625" bestFit="1" customWidth="1"/>
    <col min="3" max="3" width="11.7109375" bestFit="1" customWidth="1"/>
    <col min="4" max="4" width="3.85546875" bestFit="1" customWidth="1"/>
    <col min="5" max="5" width="12.28515625" style="3" customWidth="1"/>
    <col min="6" max="12" width="9.28515625" bestFit="1" customWidth="1"/>
    <col min="13" max="13" width="12.42578125" bestFit="1" customWidth="1"/>
  </cols>
  <sheetData>
    <row r="1" spans="1:13" x14ac:dyDescent="0.25">
      <c r="E1" s="1"/>
      <c r="F1" t="s">
        <v>47</v>
      </c>
    </row>
    <row r="2" spans="1:13" x14ac:dyDescent="0.25">
      <c r="E2" s="1"/>
      <c r="F2" s="13" t="s">
        <v>5</v>
      </c>
      <c r="G2" s="12" t="s">
        <v>43</v>
      </c>
      <c r="H2" s="12" t="s">
        <v>27</v>
      </c>
      <c r="I2" s="12" t="s">
        <v>20</v>
      </c>
      <c r="J2" s="12" t="s">
        <v>32</v>
      </c>
      <c r="K2" s="12" t="s">
        <v>36</v>
      </c>
      <c r="L2" s="12" t="s">
        <v>39</v>
      </c>
      <c r="M2" s="14" t="s">
        <v>49</v>
      </c>
    </row>
    <row r="3" spans="1:13" x14ac:dyDescent="0.25">
      <c r="A3" s="8" t="s">
        <v>45</v>
      </c>
      <c r="B3" s="8" t="s">
        <v>0</v>
      </c>
      <c r="C3" s="8" t="s">
        <v>9</v>
      </c>
      <c r="D3" s="8" t="s">
        <v>1</v>
      </c>
      <c r="E3" s="11" t="s">
        <v>2</v>
      </c>
      <c r="F3" s="8" t="s">
        <v>48</v>
      </c>
      <c r="G3" s="8" t="s">
        <v>48</v>
      </c>
      <c r="H3" s="8" t="s">
        <v>48</v>
      </c>
      <c r="I3" s="8" t="s">
        <v>48</v>
      </c>
      <c r="J3" s="8" t="s">
        <v>48</v>
      </c>
      <c r="K3" s="8" t="s">
        <v>48</v>
      </c>
      <c r="L3" s="8" t="s">
        <v>48</v>
      </c>
      <c r="M3" s="14"/>
    </row>
    <row r="4" spans="1:13" x14ac:dyDescent="0.25">
      <c r="A4" s="8">
        <v>2012237</v>
      </c>
      <c r="B4" s="8" t="s">
        <v>23</v>
      </c>
      <c r="C4" s="8" t="s">
        <v>18</v>
      </c>
      <c r="D4" s="8" t="s">
        <v>12</v>
      </c>
      <c r="E4" s="8" t="s">
        <v>50</v>
      </c>
      <c r="F4" s="9"/>
      <c r="G4" s="9"/>
      <c r="H4" s="9"/>
      <c r="I4" s="9">
        <v>84</v>
      </c>
      <c r="J4" s="9"/>
      <c r="K4" s="9"/>
      <c r="L4" s="9"/>
      <c r="M4" s="9">
        <f t="shared" ref="M4:M18" si="0">F4+G4+H4+I4+J4+K4+L4</f>
        <v>84</v>
      </c>
    </row>
    <row r="5" spans="1:13" x14ac:dyDescent="0.25">
      <c r="A5" s="8">
        <v>2070701</v>
      </c>
      <c r="B5" s="8" t="s">
        <v>30</v>
      </c>
      <c r="C5" s="8" t="s">
        <v>18</v>
      </c>
      <c r="D5" s="8" t="s">
        <v>12</v>
      </c>
      <c r="E5" s="8" t="s">
        <v>51</v>
      </c>
      <c r="F5" s="9"/>
      <c r="G5" s="9"/>
      <c r="H5" s="9">
        <v>156</v>
      </c>
      <c r="I5" s="9"/>
      <c r="J5" s="9"/>
      <c r="K5" s="9"/>
      <c r="L5" s="9"/>
      <c r="M5" s="9">
        <f t="shared" si="0"/>
        <v>156</v>
      </c>
    </row>
    <row r="6" spans="1:13" x14ac:dyDescent="0.25">
      <c r="A6" s="8">
        <v>2073705</v>
      </c>
      <c r="B6" s="8" t="s">
        <v>15</v>
      </c>
      <c r="C6" s="8" t="s">
        <v>18</v>
      </c>
      <c r="D6" s="8" t="s">
        <v>12</v>
      </c>
      <c r="E6" s="8" t="s">
        <v>52</v>
      </c>
      <c r="F6" s="9">
        <v>36</v>
      </c>
      <c r="G6" s="9"/>
      <c r="H6" s="9"/>
      <c r="I6" s="9"/>
      <c r="J6" s="9"/>
      <c r="K6" s="9"/>
      <c r="L6" s="9"/>
      <c r="M6" s="9">
        <f t="shared" si="0"/>
        <v>36</v>
      </c>
    </row>
    <row r="7" spans="1:13" x14ac:dyDescent="0.25">
      <c r="A7" s="8">
        <v>2224184</v>
      </c>
      <c r="B7" s="8" t="s">
        <v>24</v>
      </c>
      <c r="C7" s="8" t="s">
        <v>18</v>
      </c>
      <c r="D7" s="8" t="s">
        <v>12</v>
      </c>
      <c r="E7" s="8" t="s">
        <v>53</v>
      </c>
      <c r="F7" s="9"/>
      <c r="G7" s="9"/>
      <c r="H7" s="9"/>
      <c r="I7" s="9">
        <v>46</v>
      </c>
      <c r="J7" s="9"/>
      <c r="K7" s="9">
        <v>15</v>
      </c>
      <c r="L7" s="9"/>
      <c r="M7" s="9">
        <f t="shared" si="0"/>
        <v>61</v>
      </c>
    </row>
    <row r="8" spans="1:13" x14ac:dyDescent="0.25">
      <c r="A8" s="8">
        <v>2251768</v>
      </c>
      <c r="B8" s="8" t="s">
        <v>42</v>
      </c>
      <c r="C8" s="8" t="s">
        <v>18</v>
      </c>
      <c r="D8" s="8" t="s">
        <v>12</v>
      </c>
      <c r="E8" s="8" t="s">
        <v>54</v>
      </c>
      <c r="F8" s="9"/>
      <c r="G8" s="9">
        <v>202</v>
      </c>
      <c r="H8" s="9"/>
      <c r="I8" s="9"/>
      <c r="J8" s="9"/>
      <c r="K8" s="9"/>
      <c r="L8" s="9"/>
      <c r="M8" s="9">
        <f t="shared" si="0"/>
        <v>202</v>
      </c>
    </row>
    <row r="9" spans="1:13" x14ac:dyDescent="0.25">
      <c r="A9" s="8">
        <v>2256464</v>
      </c>
      <c r="B9" s="8" t="s">
        <v>34</v>
      </c>
      <c r="C9" s="8" t="s">
        <v>18</v>
      </c>
      <c r="D9" s="8" t="s">
        <v>12</v>
      </c>
      <c r="E9" s="8" t="s">
        <v>55</v>
      </c>
      <c r="F9" s="9"/>
      <c r="G9" s="9"/>
      <c r="H9" s="9"/>
      <c r="I9" s="9"/>
      <c r="J9" s="9"/>
      <c r="K9" s="9">
        <v>36</v>
      </c>
      <c r="L9" s="9">
        <v>24</v>
      </c>
      <c r="M9" s="9">
        <f t="shared" si="0"/>
        <v>60</v>
      </c>
    </row>
    <row r="10" spans="1:13" x14ac:dyDescent="0.25">
      <c r="A10" s="8">
        <v>2259838</v>
      </c>
      <c r="B10" s="8" t="s">
        <v>25</v>
      </c>
      <c r="C10" s="8" t="s">
        <v>18</v>
      </c>
      <c r="D10" s="8" t="s">
        <v>12</v>
      </c>
      <c r="E10" s="8" t="s">
        <v>56</v>
      </c>
      <c r="F10" s="9"/>
      <c r="G10" s="9"/>
      <c r="H10" s="9"/>
      <c r="I10" s="9">
        <v>20</v>
      </c>
      <c r="J10" s="9"/>
      <c r="K10" s="9"/>
      <c r="L10" s="9"/>
      <c r="M10" s="9">
        <f t="shared" si="0"/>
        <v>20</v>
      </c>
    </row>
    <row r="11" spans="1:13" x14ac:dyDescent="0.25">
      <c r="A11" s="8">
        <v>2275207</v>
      </c>
      <c r="B11" s="8" t="s">
        <v>26</v>
      </c>
      <c r="C11" s="8" t="s">
        <v>18</v>
      </c>
      <c r="D11" s="8" t="s">
        <v>12</v>
      </c>
      <c r="E11" s="8" t="s">
        <v>57</v>
      </c>
      <c r="F11" s="9"/>
      <c r="G11" s="9"/>
      <c r="H11" s="9"/>
      <c r="I11" s="9">
        <v>136</v>
      </c>
      <c r="J11" s="9"/>
      <c r="K11" s="9">
        <v>36</v>
      </c>
      <c r="L11" s="9"/>
      <c r="M11" s="9">
        <f t="shared" si="0"/>
        <v>172</v>
      </c>
    </row>
    <row r="12" spans="1:13" x14ac:dyDescent="0.25">
      <c r="A12" s="8">
        <v>2280031</v>
      </c>
      <c r="B12" s="8" t="s">
        <v>35</v>
      </c>
      <c r="C12" s="8" t="s">
        <v>18</v>
      </c>
      <c r="D12" s="8" t="s">
        <v>12</v>
      </c>
      <c r="E12" s="8" t="s">
        <v>58</v>
      </c>
      <c r="F12" s="9"/>
      <c r="G12" s="9"/>
      <c r="H12" s="9"/>
      <c r="I12" s="9"/>
      <c r="J12" s="9"/>
      <c r="K12" s="9">
        <v>12</v>
      </c>
      <c r="L12" s="9"/>
      <c r="M12" s="9">
        <f t="shared" si="0"/>
        <v>12</v>
      </c>
    </row>
    <row r="13" spans="1:13" x14ac:dyDescent="0.25">
      <c r="A13" s="8">
        <v>2286236</v>
      </c>
      <c r="B13" s="8" t="s">
        <v>16</v>
      </c>
      <c r="C13" s="8" t="s">
        <v>18</v>
      </c>
      <c r="D13" s="8" t="s">
        <v>12</v>
      </c>
      <c r="E13" s="8" t="s">
        <v>59</v>
      </c>
      <c r="F13" s="9">
        <v>6</v>
      </c>
      <c r="G13" s="9"/>
      <c r="H13" s="9"/>
      <c r="I13" s="9"/>
      <c r="J13" s="9"/>
      <c r="K13" s="9"/>
      <c r="L13" s="9"/>
      <c r="M13" s="9">
        <f t="shared" si="0"/>
        <v>6</v>
      </c>
    </row>
    <row r="14" spans="1:13" x14ac:dyDescent="0.25">
      <c r="A14" s="8">
        <v>2286633</v>
      </c>
      <c r="B14" s="8" t="s">
        <v>17</v>
      </c>
      <c r="C14" s="8" t="s">
        <v>18</v>
      </c>
      <c r="D14" s="8" t="s">
        <v>12</v>
      </c>
      <c r="E14" s="8" t="s">
        <v>60</v>
      </c>
      <c r="F14" s="9">
        <v>6</v>
      </c>
      <c r="G14" s="9"/>
      <c r="H14" s="9"/>
      <c r="I14" s="9"/>
      <c r="J14" s="9"/>
      <c r="K14" s="9"/>
      <c r="L14" s="9"/>
      <c r="M14" s="9">
        <f t="shared" si="0"/>
        <v>6</v>
      </c>
    </row>
    <row r="15" spans="1:13" x14ac:dyDescent="0.25">
      <c r="A15" s="8">
        <v>2307098</v>
      </c>
      <c r="B15" s="8" t="s">
        <v>13</v>
      </c>
      <c r="C15" s="8" t="s">
        <v>18</v>
      </c>
      <c r="D15" s="8" t="s">
        <v>12</v>
      </c>
      <c r="E15" s="8" t="s">
        <v>61</v>
      </c>
      <c r="F15" s="9">
        <v>18</v>
      </c>
      <c r="G15" s="9"/>
      <c r="H15" s="9"/>
      <c r="I15" s="9"/>
      <c r="J15" s="9"/>
      <c r="K15" s="9"/>
      <c r="L15" s="9"/>
      <c r="M15" s="9">
        <f t="shared" si="0"/>
        <v>18</v>
      </c>
    </row>
    <row r="16" spans="1:13" x14ac:dyDescent="0.25">
      <c r="A16" s="8">
        <v>2307429</v>
      </c>
      <c r="B16" s="8" t="s">
        <v>14</v>
      </c>
      <c r="C16" s="8" t="s">
        <v>18</v>
      </c>
      <c r="D16" s="8" t="s">
        <v>12</v>
      </c>
      <c r="E16" s="8" t="s">
        <v>62</v>
      </c>
      <c r="F16" s="9">
        <v>18</v>
      </c>
      <c r="G16" s="9"/>
      <c r="H16" s="9"/>
      <c r="I16" s="9"/>
      <c r="J16" s="9"/>
      <c r="K16" s="9"/>
      <c r="L16" s="9"/>
      <c r="M16" s="9">
        <f t="shared" si="0"/>
        <v>18</v>
      </c>
    </row>
    <row r="17" spans="1:13" x14ac:dyDescent="0.25">
      <c r="A17" s="8">
        <v>2307565</v>
      </c>
      <c r="B17" s="8" t="s">
        <v>31</v>
      </c>
      <c r="C17" s="8" t="s">
        <v>18</v>
      </c>
      <c r="D17" s="8" t="s">
        <v>12</v>
      </c>
      <c r="E17" s="8" t="s">
        <v>63</v>
      </c>
      <c r="F17" s="9"/>
      <c r="G17" s="9"/>
      <c r="H17" s="9"/>
      <c r="I17" s="9"/>
      <c r="J17" s="9">
        <v>9</v>
      </c>
      <c r="K17" s="9"/>
      <c r="L17" s="9"/>
      <c r="M17" s="9">
        <f t="shared" si="0"/>
        <v>9</v>
      </c>
    </row>
    <row r="18" spans="1:13" x14ac:dyDescent="0.25">
      <c r="A18" s="8">
        <v>2317828</v>
      </c>
      <c r="B18" s="8" t="s">
        <v>41</v>
      </c>
      <c r="C18" s="8" t="s">
        <v>18</v>
      </c>
      <c r="D18" s="8" t="s">
        <v>12</v>
      </c>
      <c r="E18" s="8" t="s">
        <v>64</v>
      </c>
      <c r="F18" s="9"/>
      <c r="G18" s="9"/>
      <c r="H18" s="9"/>
      <c r="I18" s="9"/>
      <c r="J18" s="9"/>
      <c r="K18" s="9"/>
      <c r="L18" s="9">
        <v>12</v>
      </c>
      <c r="M18" s="9">
        <f t="shared" si="0"/>
        <v>12</v>
      </c>
    </row>
    <row r="19" spans="1:13" x14ac:dyDescent="0.25">
      <c r="A19" t="s">
        <v>46</v>
      </c>
      <c r="F19" s="10">
        <f>SUBTOTAL(9,F4:F18)</f>
        <v>84</v>
      </c>
      <c r="G19" s="10">
        <f t="shared" ref="G19:M19" si="1">SUBTOTAL(9,G4:G18)</f>
        <v>202</v>
      </c>
      <c r="H19" s="10">
        <f t="shared" si="1"/>
        <v>156</v>
      </c>
      <c r="I19" s="10">
        <f t="shared" si="1"/>
        <v>286</v>
      </c>
      <c r="J19" s="10">
        <f t="shared" si="1"/>
        <v>9</v>
      </c>
      <c r="K19" s="10">
        <f t="shared" si="1"/>
        <v>99</v>
      </c>
      <c r="L19" s="10">
        <f t="shared" si="1"/>
        <v>36</v>
      </c>
      <c r="M19" s="10">
        <f t="shared" si="1"/>
        <v>872</v>
      </c>
    </row>
  </sheetData>
  <mergeCells count="1">
    <mergeCell ref="M2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23" sqref="F2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8.28515625" customWidth="1"/>
  </cols>
  <sheetData>
    <row r="1" spans="1:5" s="3" customFormat="1" x14ac:dyDescent="0.25">
      <c r="A1" s="8" t="s">
        <v>18</v>
      </c>
      <c r="B1" s="8" t="s">
        <v>19</v>
      </c>
    </row>
    <row r="2" spans="1:5" s="3" customFormat="1" x14ac:dyDescent="0.25"/>
    <row r="3" spans="1:5" ht="25.5" x14ac:dyDescent="0.25">
      <c r="A3" s="4" t="s">
        <v>7</v>
      </c>
      <c r="B3" s="4" t="s">
        <v>8</v>
      </c>
      <c r="C3" s="2" t="s">
        <v>6</v>
      </c>
      <c r="D3" s="2" t="s">
        <v>3</v>
      </c>
      <c r="E3" s="2" t="s">
        <v>4</v>
      </c>
    </row>
    <row r="4" spans="1:5" x14ac:dyDescent="0.25">
      <c r="A4" s="5">
        <v>1</v>
      </c>
      <c r="B4" s="6" t="s">
        <v>5</v>
      </c>
      <c r="C4" s="7" t="s">
        <v>10</v>
      </c>
      <c r="D4" s="7" t="s">
        <v>11</v>
      </c>
      <c r="E4" s="16" t="s">
        <v>65</v>
      </c>
    </row>
    <row r="5" spans="1:5" ht="26.25" x14ac:dyDescent="0.25">
      <c r="B5" s="6" t="s">
        <v>20</v>
      </c>
      <c r="C5" s="7" t="s">
        <v>21</v>
      </c>
      <c r="D5" s="7" t="s">
        <v>22</v>
      </c>
      <c r="E5" s="17"/>
    </row>
    <row r="6" spans="1:5" x14ac:dyDescent="0.25">
      <c r="B6" s="6" t="s">
        <v>27</v>
      </c>
      <c r="C6" s="7" t="s">
        <v>28</v>
      </c>
      <c r="D6" s="7" t="s">
        <v>29</v>
      </c>
      <c r="E6" s="17"/>
    </row>
    <row r="7" spans="1:5" x14ac:dyDescent="0.25">
      <c r="B7" s="6" t="s">
        <v>32</v>
      </c>
      <c r="C7" s="7" t="s">
        <v>33</v>
      </c>
      <c r="D7" s="7" t="s">
        <v>29</v>
      </c>
      <c r="E7" s="17"/>
    </row>
    <row r="8" spans="1:5" ht="26.25" x14ac:dyDescent="0.25">
      <c r="B8" s="6" t="s">
        <v>36</v>
      </c>
      <c r="C8" s="7" t="s">
        <v>37</v>
      </c>
      <c r="D8" s="7" t="s">
        <v>38</v>
      </c>
      <c r="E8" s="17"/>
    </row>
    <row r="9" spans="1:5" ht="45" x14ac:dyDescent="0.25">
      <c r="B9" s="6" t="s">
        <v>39</v>
      </c>
      <c r="C9" s="15" t="s">
        <v>40</v>
      </c>
      <c r="D9" s="7" t="s">
        <v>29</v>
      </c>
      <c r="E9" s="17"/>
    </row>
    <row r="10" spans="1:5" x14ac:dyDescent="0.25">
      <c r="B10" s="6" t="s">
        <v>43</v>
      </c>
      <c r="C10" s="7" t="s">
        <v>44</v>
      </c>
      <c r="D10" s="7" t="s">
        <v>29</v>
      </c>
      <c r="E10" s="18"/>
    </row>
  </sheetData>
  <mergeCells count="1">
    <mergeCell ref="E4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2015-01-26T07:41:58Z</dcterms:modified>
</cp:coreProperties>
</file>